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6F4DFCB3-37AD-4547-80BB-44265DCF82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5" i="1" l="1"/>
  <c r="W35" i="1"/>
  <c r="T35" i="1"/>
  <c r="X13" i="1"/>
  <c r="X9" i="1" s="1"/>
  <c r="X10" i="1"/>
  <c r="W10" i="1"/>
  <c r="W9" i="1"/>
  <c r="W8" i="1"/>
  <c r="T8" i="1"/>
  <c r="X24" i="1"/>
  <c r="W24" i="1"/>
  <c r="T24" i="1"/>
  <c r="X30" i="1"/>
  <c r="X31" i="1"/>
  <c r="X32" i="1"/>
  <c r="X33" i="1"/>
  <c r="X25" i="1"/>
  <c r="W25" i="1"/>
  <c r="T30" i="1"/>
  <c r="T31" i="1"/>
  <c r="T32" i="1"/>
  <c r="T33" i="1"/>
  <c r="W30" i="1"/>
  <c r="W31" i="1"/>
  <c r="W32" i="1"/>
  <c r="W33" i="1"/>
  <c r="X26" i="1"/>
  <c r="X27" i="1"/>
  <c r="X28" i="1"/>
  <c r="W26" i="1"/>
  <c r="W27" i="1"/>
  <c r="W28" i="1"/>
  <c r="T25" i="1"/>
  <c r="T26" i="1"/>
  <c r="T27" i="1"/>
  <c r="T28" i="1"/>
  <c r="X14" i="1"/>
  <c r="W14" i="1"/>
  <c r="T14" i="1"/>
  <c r="X11" i="1"/>
  <c r="W11" i="1"/>
  <c r="T11" i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<sst xmlns="http://schemas.openxmlformats.org/spreadsheetml/2006/main" count="91" uniqueCount="55">
  <si>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</si>
  <si>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</si>
  <si>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</si>
  <si>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</si>
  <si>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</si>
  <si>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</si>
  <si>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</si>
  <si>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</si>
  <si>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</si>
  <si>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</si>
  <si>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</si>
  <si>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</si>
  <si>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</si>
  <si>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</si>
  <si>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</si>
  <si>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</si>
  <si>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</si>
  <si>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</si>
  <si>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</si>
  <si>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</si>
  <si>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</si>
  <si>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</si>
  <si>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</si>
  <si>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</si>
  <si>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</si>
  <si>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</si>
  <si>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</si>
  <si>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</si>
  <si>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</si>
  <si>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</si>
  <si>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</si>
  <si>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</si>
  <si>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</si>
  <si>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</si>
  <si>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</si>
  <si>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</si>
  <si>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</si>
  <si>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</si>
  <si>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</si>
  <si>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</si>
  <si>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</si>
  <si>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</si>
  <si>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</si>
  <si>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</si>
  <si>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</si>
  <si>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</si>
  <si>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</si>
  <si>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</si>
  <si>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</si>
  <si>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</si>
  <si>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</si>
  <si>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</si>
  <si>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</si>
  <si>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</si>
  <si>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к Решению от 02.04.2026 №26/СД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</si>
</sst>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auto="1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0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67" xfId="0" applyNumberFormat="1" applyFont="1" applyBorder="1" applyAlignment="1">
      <alignment horizontal="center" vertical="center"/>
    </xf>
    <xf numFmtId="4" fontId="3" fillId="0" borderId="68" xfId="0" applyNumberFormat="1" applyFont="1" applyBorder="1" applyAlignment="1">
      <alignment horizontal="center" vertical="center"/>
    </xf>
    <xf numFmtId="4" fontId="3" fillId="0" borderId="69" xfId="0" applyNumberFormat="1" applyFont="1" applyBorder="1" applyAlignment="1">
      <alignment horizontal="center" vertical="center"/>
    </xf>
    <xf numFmtId="0" fontId="2" fillId="0" borderId="7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4" fontId="2" fillId="0" borderId="7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39" xfId="0" applyNumberFormat="1" applyFont="1" applyBorder="1" applyAlignment="1">
      <alignment horizontal="center" vertical="center"/>
    </xf>
    <xf numFmtId="4" fontId="3" fillId="0" borderId="40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39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left" vertical="center"/>
    </xf>
    <xf numFmtId="49" fontId="3" fillId="0" borderId="42" xfId="0" applyNumberFormat="1" applyFont="1" applyBorder="1" applyAlignment="1">
      <alignment horizontal="left" vertical="center"/>
    </xf>
    <xf numFmtId="49" fontId="3" fillId="0" borderId="43" xfId="0" applyNumberFormat="1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4" fontId="3" fillId="0" borderId="26" xfId="0" applyNumberFormat="1" applyFont="1" applyBorder="1" applyAlignment="1">
      <alignment horizontal="center" vertical="center"/>
    </xf>
    <xf numFmtId="4" fontId="3" fillId="0" borderId="42" xfId="0" applyNumberFormat="1" applyFont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left" vertical="center"/>
    </xf>
    <xf numFmtId="49" fontId="2" fillId="0" borderId="32" xfId="0" applyNumberFormat="1" applyFont="1" applyBorder="1" applyAlignment="1">
      <alignment horizontal="left" vertical="center"/>
    </xf>
    <xf numFmtId="49" fontId="2" fillId="0" borderId="38" xfId="0" applyNumberFormat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4" fontId="2" fillId="0" borderId="31" xfId="0" applyNumberFormat="1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66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vertical="center"/>
    </xf>
    <xf numFmtId="49" fontId="2" fillId="0" borderId="39" xfId="0" applyNumberFormat="1" applyFont="1" applyBorder="1" applyAlignment="1">
      <alignment horizontal="left" vertical="center"/>
    </xf>
    <xf numFmtId="49" fontId="2" fillId="0" borderId="40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39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0" fontId="2" fillId="0" borderId="66" xfId="0" applyFont="1" applyBorder="1" applyAlignment="1">
      <alignment horizontal="left" vertical="center" wrapText="1"/>
    </xf>
    <xf numFmtId="4" fontId="2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0" xfId="0" applyFont="1" applyBorder="1" applyAlignment="1">
      <alignment horizontal="left" vertical="center"/>
    </xf>
    <xf numFmtId="0" fontId="2" fillId="0" borderId="6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63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60" xfId="0" applyNumberFormat="1" applyFont="1" applyBorder="1" applyAlignment="1">
      <alignment horizontal="left" vertical="center" wrapText="1"/>
    </xf>
    <xf numFmtId="4" fontId="2" fillId="0" borderId="61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2" fillId="0" borderId="62" xfId="0" applyNumberFormat="1" applyFont="1" applyBorder="1" applyAlignment="1">
      <alignment horizontal="left" vertical="center" wrapText="1"/>
    </xf>
    <xf numFmtId="4" fontId="2" fillId="0" borderId="63" xfId="0" applyNumberFormat="1" applyFont="1" applyBorder="1" applyAlignment="1">
      <alignment horizontal="left" vertical="center" wrapText="1"/>
    </xf>
    <xf numFmtId="4" fontId="2" fillId="0" borderId="58" xfId="0" applyNumberFormat="1" applyFont="1" applyBorder="1" applyAlignment="1">
      <alignment horizontal="left" vertical="center" wrapText="1"/>
    </xf>
    <xf numFmtId="4" fontId="2" fillId="0" borderId="59" xfId="0" applyNumberFormat="1" applyFont="1" applyBorder="1" applyAlignment="1">
      <alignment horizontal="left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/>
    </xf>
    <xf numFmtId="49" fontId="2" fillId="0" borderId="50" xfId="0" applyNumberFormat="1" applyFont="1" applyBorder="1" applyAlignment="1">
      <alignment horizontal="left" vertical="center"/>
    </xf>
    <xf numFmtId="49" fontId="2" fillId="0" borderId="52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left" vertical="center"/>
    </xf>
    <xf numFmtId="49" fontId="2" fillId="0" borderId="47" xfId="0" applyNumberFormat="1" applyFont="1" applyBorder="1" applyAlignment="1">
      <alignment horizontal="left" vertical="center"/>
    </xf>
    <xf numFmtId="49" fontId="2" fillId="0" borderId="49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49" fontId="2" fillId="0" borderId="44" xfId="0" applyNumberFormat="1" applyFont="1" applyBorder="1" applyAlignment="1">
      <alignment horizontal="left" vertical="center"/>
    </xf>
    <xf numFmtId="49" fontId="2" fillId="0" borderId="45" xfId="0" applyNumberFormat="1" applyFont="1" applyBorder="1" applyAlignment="1">
      <alignment horizontal="left" vertical="center"/>
    </xf>
    <xf numFmtId="49" fontId="2" fillId="0" borderId="46" xfId="0" applyNumberFormat="1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4" fontId="2" fillId="0" borderId="46" xfId="0" applyNumberFormat="1" applyFont="1" applyBorder="1" applyAlignment="1">
      <alignment horizontal="center" vertical="center"/>
    </xf>
    <xf numFmtId="49" fontId="3" fillId="0" borderId="67" xfId="0" applyNumberFormat="1" applyFont="1" applyBorder="1" applyAlignment="1">
      <alignment horizontal="left" vertical="center"/>
    </xf>
    <xf numFmtId="49" fontId="3" fillId="0" borderId="68" xfId="0" applyNumberFormat="1" applyFont="1" applyBorder="1" applyAlignment="1">
      <alignment horizontal="left" vertical="center"/>
    </xf>
    <xf numFmtId="49" fontId="3" fillId="0" borderId="69" xfId="0" applyNumberFormat="1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 wrapText="1"/>
    </xf>
    <xf numFmtId="0" fontId="3" fillId="0" borderId="68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zoomScale="85" zoomScaleNormal="85" workbookViewId="0">
      <selection activeCell="X36" sqref="X36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2.4257812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90" t="s">
        <v>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27" customHeight="1" x14ac:dyDescent="0.25">
      <c r="A3" s="3"/>
      <c r="B3" s="90" t="s">
        <v>54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27" customHeight="1" thickBot="1" x14ac:dyDescent="0.3">
      <c r="A4" s="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 ht="27" customHeight="1" thickBot="1" x14ac:dyDescent="0.3">
      <c r="A5" s="92" t="s">
        <v>0</v>
      </c>
      <c r="B5" s="94" t="s">
        <v>6</v>
      </c>
      <c r="C5" s="95"/>
      <c r="D5" s="95"/>
      <c r="E5" s="96"/>
      <c r="F5" s="94" t="s">
        <v>7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6"/>
      <c r="T5" s="100" t="s">
        <v>8</v>
      </c>
      <c r="U5" s="101"/>
      <c r="V5" s="102"/>
      <c r="W5" s="106" t="s">
        <v>9</v>
      </c>
      <c r="X5" s="107"/>
    </row>
    <row r="6" spans="1:24" ht="27" customHeight="1" thickBot="1" x14ac:dyDescent="0.3">
      <c r="A6" s="93"/>
      <c r="B6" s="97"/>
      <c r="C6" s="98"/>
      <c r="D6" s="98"/>
      <c r="E6" s="99"/>
      <c r="F6" s="97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9"/>
      <c r="T6" s="103"/>
      <c r="U6" s="104"/>
      <c r="V6" s="105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108">
        <v>2</v>
      </c>
      <c r="C7" s="109"/>
      <c r="D7" s="109"/>
      <c r="E7" s="110"/>
      <c r="F7" s="108">
        <v>3</v>
      </c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10"/>
      <c r="T7" s="111">
        <v>4</v>
      </c>
      <c r="U7" s="112"/>
      <c r="V7" s="113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114" t="s">
        <v>11</v>
      </c>
      <c r="C8" s="115"/>
      <c r="D8" s="115"/>
      <c r="E8" s="116"/>
      <c r="F8" s="117" t="s">
        <v>12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9"/>
      <c r="T8" s="120">
        <f>T10+T25+T13+T17+T30</f>
        <v>1172886114.9399986</v>
      </c>
      <c r="U8" s="121"/>
      <c r="V8" s="122"/>
      <c r="W8" s="11">
        <f>W10+W25+W13+W16+W30</f>
        <v>286942349</v>
      </c>
      <c r="X8" s="12">
        <v>392138927</v>
      </c>
    </row>
    <row r="9" spans="1:24" ht="27" customHeight="1" thickBot="1" x14ac:dyDescent="0.3">
      <c r="A9" s="13" t="s">
        <v>10</v>
      </c>
      <c r="B9" s="123" t="s">
        <v>13</v>
      </c>
      <c r="C9" s="124"/>
      <c r="D9" s="124"/>
      <c r="E9" s="125"/>
      <c r="F9" s="126" t="s">
        <v>14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8"/>
      <c r="T9" s="120">
        <v>111648030</v>
      </c>
      <c r="U9" s="121"/>
      <c r="V9" s="122"/>
      <c r="W9" s="14">
        <f>W10+W13</f>
        <v>303817349</v>
      </c>
      <c r="X9" s="12">
        <f>X10+X13</f>
        <v>392138927</v>
      </c>
    </row>
    <row r="10" spans="1:24" ht="27" customHeight="1" x14ac:dyDescent="0.25">
      <c r="A10" s="15" t="s">
        <v>10</v>
      </c>
      <c r="B10" s="129" t="s">
        <v>15</v>
      </c>
      <c r="C10" s="130"/>
      <c r="D10" s="130"/>
      <c r="E10" s="131"/>
      <c r="F10" s="132" t="s">
        <v>16</v>
      </c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4"/>
      <c r="T10" s="135">
        <v>311648030</v>
      </c>
      <c r="U10" s="136"/>
      <c r="V10" s="137"/>
      <c r="W10" s="16">
        <f>W11</f>
        <v>415465379</v>
      </c>
      <c r="X10" s="17">
        <f>X11</f>
        <v>807604306</v>
      </c>
    </row>
    <row r="11" spans="1:24" ht="27" customHeight="1" x14ac:dyDescent="0.25">
      <c r="A11" s="18" t="s">
        <v>10</v>
      </c>
      <c r="B11" s="49" t="s">
        <v>17</v>
      </c>
      <c r="C11" s="50"/>
      <c r="D11" s="50"/>
      <c r="E11" s="51"/>
      <c r="F11" s="52" t="s">
        <v>18</v>
      </c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  <c r="T11" s="46">
        <f>T12</f>
        <v>311648030</v>
      </c>
      <c r="U11" s="47"/>
      <c r="V11" s="48"/>
      <c r="W11" s="19">
        <f>W12</f>
        <v>415465379</v>
      </c>
      <c r="X11" s="20">
        <f>X12</f>
        <v>807604306</v>
      </c>
    </row>
    <row r="12" spans="1:24" ht="27" customHeight="1" x14ac:dyDescent="0.25">
      <c r="A12" s="21" t="s">
        <v>3</v>
      </c>
      <c r="B12" s="55" t="s">
        <v>17</v>
      </c>
      <c r="C12" s="56"/>
      <c r="D12" s="56"/>
      <c r="E12" s="57"/>
      <c r="F12" s="58" t="s">
        <v>18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0"/>
      <c r="T12" s="61">
        <v>311648030</v>
      </c>
      <c r="U12" s="62"/>
      <c r="V12" s="63"/>
      <c r="W12" s="22">
        <v>415465379</v>
      </c>
      <c r="X12" s="23">
        <v>807604306</v>
      </c>
    </row>
    <row r="13" spans="1:24" ht="27" customHeight="1" x14ac:dyDescent="0.25">
      <c r="A13" s="24" t="s">
        <v>10</v>
      </c>
      <c r="B13" s="64" t="s">
        <v>19</v>
      </c>
      <c r="C13" s="65"/>
      <c r="D13" s="65"/>
      <c r="E13" s="66"/>
      <c r="F13" s="67" t="s">
        <v>20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  <c r="T13" s="70">
        <v>-200000000</v>
      </c>
      <c r="U13" s="71"/>
      <c r="V13" s="72"/>
      <c r="W13" s="25">
        <v>-111648030</v>
      </c>
      <c r="X13" s="26">
        <f>X14</f>
        <v>-415465379</v>
      </c>
    </row>
    <row r="14" spans="1:24" ht="27" customHeight="1" x14ac:dyDescent="0.25">
      <c r="A14" s="18" t="s">
        <v>10</v>
      </c>
      <c r="B14" s="49" t="s">
        <v>21</v>
      </c>
      <c r="C14" s="50"/>
      <c r="D14" s="50"/>
      <c r="E14" s="51"/>
      <c r="F14" s="52" t="s">
        <v>22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4"/>
      <c r="T14" s="46">
        <f>T15</f>
        <v>-200000000</v>
      </c>
      <c r="U14" s="47"/>
      <c r="V14" s="48"/>
      <c r="W14" s="19">
        <f>W15</f>
        <v>-111648030</v>
      </c>
      <c r="X14" s="20">
        <f>X15</f>
        <v>-415465379</v>
      </c>
    </row>
    <row r="15" spans="1:24" ht="27" customHeight="1" x14ac:dyDescent="0.25">
      <c r="A15" s="21" t="s">
        <v>3</v>
      </c>
      <c r="B15" s="55" t="s">
        <v>21</v>
      </c>
      <c r="C15" s="56"/>
      <c r="D15" s="56"/>
      <c r="E15" s="57"/>
      <c r="F15" s="58" t="s">
        <v>22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0"/>
      <c r="T15" s="61">
        <v>-200000000</v>
      </c>
      <c r="U15" s="62"/>
      <c r="V15" s="63"/>
      <c r="W15" s="27">
        <v>-111648030</v>
      </c>
      <c r="X15" s="28">
        <v>-415465379</v>
      </c>
    </row>
    <row r="16" spans="1:24" ht="27" customHeight="1" x14ac:dyDescent="0.25">
      <c r="A16" s="24" t="s">
        <v>10</v>
      </c>
      <c r="B16" s="64" t="s">
        <v>23</v>
      </c>
      <c r="C16" s="65"/>
      <c r="D16" s="65"/>
      <c r="E16" s="66"/>
      <c r="F16" s="67" t="s">
        <v>24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86"/>
      <c r="T16" s="87">
        <v>-111648030</v>
      </c>
      <c r="U16" s="88"/>
      <c r="V16" s="89"/>
      <c r="W16" s="29">
        <v>-16875000</v>
      </c>
      <c r="X16" s="30">
        <v>0</v>
      </c>
    </row>
    <row r="17" spans="1:24" ht="27" customHeight="1" x14ac:dyDescent="0.25">
      <c r="A17" s="24" t="s">
        <v>10</v>
      </c>
      <c r="B17" s="77" t="s">
        <v>25</v>
      </c>
      <c r="C17" s="78"/>
      <c r="D17" s="78"/>
      <c r="E17" s="79"/>
      <c r="F17" s="80" t="s">
        <v>26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144"/>
      <c r="T17" s="87">
        <v>-111648030</v>
      </c>
      <c r="U17" s="88"/>
      <c r="V17" s="89"/>
      <c r="W17" s="29">
        <v>-16875000</v>
      </c>
      <c r="X17" s="30">
        <v>0</v>
      </c>
    </row>
    <row r="18" spans="1:24" ht="27" customHeight="1" x14ac:dyDescent="0.25">
      <c r="A18" s="18" t="s">
        <v>10</v>
      </c>
      <c r="B18" s="49" t="s">
        <v>27</v>
      </c>
      <c r="C18" s="50"/>
      <c r="D18" s="50"/>
      <c r="E18" s="51"/>
      <c r="F18" s="52" t="s">
        <v>28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/>
      <c r="T18" s="73">
        <v>0</v>
      </c>
      <c r="U18" s="74"/>
      <c r="V18" s="75"/>
      <c r="W18" s="31">
        <v>0</v>
      </c>
      <c r="X18" s="32">
        <v>0</v>
      </c>
    </row>
    <row r="19" spans="1:24" ht="27" customHeight="1" x14ac:dyDescent="0.25">
      <c r="A19" s="18" t="s">
        <v>10</v>
      </c>
      <c r="B19" s="49" t="s">
        <v>29</v>
      </c>
      <c r="C19" s="50"/>
      <c r="D19" s="50"/>
      <c r="E19" s="51"/>
      <c r="F19" s="52" t="s">
        <v>30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4"/>
      <c r="T19" s="46">
        <v>0</v>
      </c>
      <c r="U19" s="47"/>
      <c r="V19" s="48"/>
      <c r="W19" s="19">
        <v>0</v>
      </c>
      <c r="X19" s="20">
        <v>0</v>
      </c>
    </row>
    <row r="20" spans="1:24" ht="27" customHeight="1" x14ac:dyDescent="0.25">
      <c r="A20" s="21" t="s">
        <v>3</v>
      </c>
      <c r="B20" s="49" t="s">
        <v>29</v>
      </c>
      <c r="C20" s="50"/>
      <c r="D20" s="50"/>
      <c r="E20" s="51"/>
      <c r="F20" s="52" t="s">
        <v>30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4"/>
      <c r="T20" s="61">
        <v>0</v>
      </c>
      <c r="U20" s="62"/>
      <c r="V20" s="63"/>
      <c r="W20" s="22">
        <v>0</v>
      </c>
      <c r="X20" s="23">
        <v>0</v>
      </c>
    </row>
    <row r="21" spans="1:24" ht="27" customHeight="1" x14ac:dyDescent="0.25">
      <c r="A21" s="18" t="s">
        <v>10</v>
      </c>
      <c r="B21" s="49" t="s">
        <v>31</v>
      </c>
      <c r="C21" s="50"/>
      <c r="D21" s="50"/>
      <c r="E21" s="51"/>
      <c r="F21" s="52" t="s">
        <v>32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4"/>
      <c r="T21" s="73">
        <v>-111648030</v>
      </c>
      <c r="U21" s="74"/>
      <c r="V21" s="75"/>
      <c r="W21" s="19">
        <v>-16875000</v>
      </c>
      <c r="X21" s="20">
        <v>0</v>
      </c>
    </row>
    <row r="22" spans="1:24" ht="27" customHeight="1" x14ac:dyDescent="0.25">
      <c r="A22" s="18" t="s">
        <v>10</v>
      </c>
      <c r="B22" s="49" t="s">
        <v>33</v>
      </c>
      <c r="C22" s="50"/>
      <c r="D22" s="50"/>
      <c r="E22" s="51"/>
      <c r="F22" s="52" t="s">
        <v>34</v>
      </c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4"/>
      <c r="T22" s="46">
        <v>-111648030</v>
      </c>
      <c r="U22" s="47"/>
      <c r="V22" s="48"/>
      <c r="W22" s="19">
        <v>-16875000</v>
      </c>
      <c r="X22" s="20">
        <v>0</v>
      </c>
    </row>
    <row r="23" spans="1:24" ht="27" customHeight="1" x14ac:dyDescent="0.25">
      <c r="A23" s="21" t="s">
        <v>3</v>
      </c>
      <c r="B23" s="55" t="s">
        <v>33</v>
      </c>
      <c r="C23" s="56"/>
      <c r="D23" s="56"/>
      <c r="E23" s="57"/>
      <c r="F23" s="58" t="s">
        <v>34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60"/>
      <c r="T23" s="61">
        <v>-111648030</v>
      </c>
      <c r="U23" s="62"/>
      <c r="V23" s="63"/>
      <c r="W23" s="22">
        <v>-16875000</v>
      </c>
      <c r="X23" s="28">
        <v>0</v>
      </c>
    </row>
    <row r="24" spans="1:24" ht="27" customHeight="1" x14ac:dyDescent="0.25">
      <c r="A24" s="24" t="s">
        <v>10</v>
      </c>
      <c r="B24" s="64" t="s">
        <v>35</v>
      </c>
      <c r="C24" s="65"/>
      <c r="D24" s="65"/>
      <c r="E24" s="66"/>
      <c r="F24" s="67" t="s">
        <v>36</v>
      </c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9"/>
      <c r="T24" s="70">
        <f>T25+T30</f>
        <v>1172886114.9399986</v>
      </c>
      <c r="U24" s="71"/>
      <c r="V24" s="76"/>
      <c r="W24" s="29">
        <f>W25+W30</f>
        <v>0</v>
      </c>
      <c r="X24" s="30">
        <f>X25+X30</f>
        <v>0</v>
      </c>
    </row>
    <row r="25" spans="1:24" ht="27" customHeight="1" x14ac:dyDescent="0.25">
      <c r="A25" s="24" t="s">
        <v>10</v>
      </c>
      <c r="B25" s="77" t="s">
        <v>37</v>
      </c>
      <c r="C25" s="78"/>
      <c r="D25" s="78"/>
      <c r="E25" s="79"/>
      <c r="F25" s="80" t="s">
        <v>38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2"/>
      <c r="T25" s="83">
        <f>T26</f>
        <v>-9488644850.3600006</v>
      </c>
      <c r="U25" s="84"/>
      <c r="V25" s="85"/>
      <c r="W25" s="16">
        <f t="shared" ref="W25:X28" si="0">W26</f>
        <v>-8888281010.1399994</v>
      </c>
      <c r="X25" s="17">
        <f t="shared" si="0"/>
        <v>-13315130428.35</v>
      </c>
    </row>
    <row r="26" spans="1:24" ht="27" customHeight="1" x14ac:dyDescent="0.25">
      <c r="A26" s="18" t="s">
        <v>10</v>
      </c>
      <c r="B26" s="49" t="s">
        <v>39</v>
      </c>
      <c r="C26" s="50"/>
      <c r="D26" s="50"/>
      <c r="E26" s="51"/>
      <c r="F26" s="52" t="s">
        <v>40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/>
      <c r="T26" s="46">
        <f>T27</f>
        <v>-9488644850.3600006</v>
      </c>
      <c r="U26" s="47"/>
      <c r="V26" s="48"/>
      <c r="W26" s="19">
        <f t="shared" si="0"/>
        <v>-8888281010.1399994</v>
      </c>
      <c r="X26" s="20">
        <f t="shared" si="0"/>
        <v>-13315130428.35</v>
      </c>
    </row>
    <row r="27" spans="1:24" ht="27" customHeight="1" x14ac:dyDescent="0.25">
      <c r="A27" s="18" t="s">
        <v>10</v>
      </c>
      <c r="B27" s="49" t="s">
        <v>41</v>
      </c>
      <c r="C27" s="50"/>
      <c r="D27" s="50"/>
      <c r="E27" s="51"/>
      <c r="F27" s="52" t="s">
        <v>42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4"/>
      <c r="T27" s="46">
        <f>T28</f>
        <v>-9488644850.3600006</v>
      </c>
      <c r="U27" s="47"/>
      <c r="V27" s="48"/>
      <c r="W27" s="19">
        <f t="shared" si="0"/>
        <v>-8888281010.1399994</v>
      </c>
      <c r="X27" s="20">
        <f t="shared" si="0"/>
        <v>-13315130428.35</v>
      </c>
    </row>
    <row r="28" spans="1:24" ht="27" customHeight="1" x14ac:dyDescent="0.25">
      <c r="A28" s="18" t="s">
        <v>10</v>
      </c>
      <c r="B28" s="49" t="s">
        <v>43</v>
      </c>
      <c r="C28" s="50"/>
      <c r="D28" s="50"/>
      <c r="E28" s="51"/>
      <c r="F28" s="52" t="s">
        <v>44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4"/>
      <c r="T28" s="46">
        <f>T29</f>
        <v>-9488644850.3600006</v>
      </c>
      <c r="U28" s="47"/>
      <c r="V28" s="48"/>
      <c r="W28" s="19">
        <f t="shared" si="0"/>
        <v>-8888281010.1399994</v>
      </c>
      <c r="X28" s="20">
        <f t="shared" si="0"/>
        <v>-13315130428.35</v>
      </c>
    </row>
    <row r="29" spans="1:24" ht="27" customHeight="1" x14ac:dyDescent="0.25">
      <c r="A29" s="21" t="s">
        <v>4</v>
      </c>
      <c r="B29" s="55" t="s">
        <v>43</v>
      </c>
      <c r="C29" s="56"/>
      <c r="D29" s="56"/>
      <c r="E29" s="57"/>
      <c r="F29" s="58" t="s">
        <v>44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60"/>
      <c r="T29" s="61">
        <v>-9488644850.3600006</v>
      </c>
      <c r="U29" s="62"/>
      <c r="V29" s="63"/>
      <c r="W29" s="22">
        <v>-8888281010.1399994</v>
      </c>
      <c r="X29" s="23">
        <v>-13315130428.35</v>
      </c>
    </row>
    <row r="30" spans="1:24" ht="27" customHeight="1" x14ac:dyDescent="0.25">
      <c r="A30" s="24" t="s">
        <v>10</v>
      </c>
      <c r="B30" s="64" t="s">
        <v>45</v>
      </c>
      <c r="C30" s="65"/>
      <c r="D30" s="65"/>
      <c r="E30" s="66"/>
      <c r="F30" s="67" t="s">
        <v>46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9"/>
      <c r="T30" s="70">
        <f>T31</f>
        <v>10661530965.299999</v>
      </c>
      <c r="U30" s="71"/>
      <c r="V30" s="72"/>
      <c r="W30" s="25">
        <f t="shared" ref="W30:X33" si="1">W31</f>
        <v>8888281010.1399994</v>
      </c>
      <c r="X30" s="26">
        <f t="shared" si="1"/>
        <v>13315130428.35</v>
      </c>
    </row>
    <row r="31" spans="1:24" ht="27" customHeight="1" x14ac:dyDescent="0.25">
      <c r="A31" s="18" t="s">
        <v>10</v>
      </c>
      <c r="B31" s="49" t="s">
        <v>47</v>
      </c>
      <c r="C31" s="50"/>
      <c r="D31" s="50"/>
      <c r="E31" s="51"/>
      <c r="F31" s="52" t="s">
        <v>48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4"/>
      <c r="T31" s="46">
        <f>T32</f>
        <v>10661530965.299999</v>
      </c>
      <c r="U31" s="47"/>
      <c r="V31" s="48"/>
      <c r="W31" s="19">
        <f t="shared" si="1"/>
        <v>8888281010.1399994</v>
      </c>
      <c r="X31" s="20">
        <f t="shared" si="1"/>
        <v>13315130428.35</v>
      </c>
    </row>
    <row r="32" spans="1:24" ht="27" customHeight="1" x14ac:dyDescent="0.25">
      <c r="A32" s="18" t="s">
        <v>10</v>
      </c>
      <c r="B32" s="49" t="s">
        <v>49</v>
      </c>
      <c r="C32" s="50"/>
      <c r="D32" s="50"/>
      <c r="E32" s="51"/>
      <c r="F32" s="52" t="s">
        <v>50</v>
      </c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4"/>
      <c r="T32" s="46">
        <f>T33</f>
        <v>10661530965.299999</v>
      </c>
      <c r="U32" s="47"/>
      <c r="V32" s="48"/>
      <c r="W32" s="19">
        <f t="shared" si="1"/>
        <v>8888281010.1399994</v>
      </c>
      <c r="X32" s="20">
        <f t="shared" si="1"/>
        <v>13315130428.35</v>
      </c>
    </row>
    <row r="33" spans="1:24" ht="27" customHeight="1" x14ac:dyDescent="0.25">
      <c r="A33" s="18" t="s">
        <v>10</v>
      </c>
      <c r="B33" s="49" t="s">
        <v>51</v>
      </c>
      <c r="C33" s="50"/>
      <c r="D33" s="50"/>
      <c r="E33" s="51"/>
      <c r="F33" s="52" t="s">
        <v>52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4"/>
      <c r="T33" s="46">
        <f>T34</f>
        <v>10661530965.299999</v>
      </c>
      <c r="U33" s="47"/>
      <c r="V33" s="48"/>
      <c r="W33" s="19">
        <f t="shared" si="1"/>
        <v>8888281010.1399994</v>
      </c>
      <c r="X33" s="20">
        <f t="shared" si="1"/>
        <v>13315130428.35</v>
      </c>
    </row>
    <row r="34" spans="1:24" ht="27" customHeight="1" thickBot="1" x14ac:dyDescent="0.3">
      <c r="A34" s="21" t="s">
        <v>4</v>
      </c>
      <c r="B34" s="138" t="s">
        <v>51</v>
      </c>
      <c r="C34" s="139"/>
      <c r="D34" s="139"/>
      <c r="E34" s="140"/>
      <c r="F34" s="141" t="s">
        <v>52</v>
      </c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3"/>
      <c r="T34" s="35">
        <v>10661530965.299999</v>
      </c>
      <c r="U34" s="36"/>
      <c r="V34" s="37"/>
      <c r="W34" s="27">
        <v>8888281010.1399994</v>
      </c>
      <c r="X34" s="28">
        <v>13315130428.35</v>
      </c>
    </row>
    <row r="35" spans="1:24" ht="27" customHeight="1" thickBot="1" x14ac:dyDescent="0.3">
      <c r="A35" s="38" t="s">
        <v>53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0"/>
      <c r="T35" s="41">
        <f>T8</f>
        <v>1172886114.9399986</v>
      </c>
      <c r="U35" s="42"/>
      <c r="V35" s="43"/>
      <c r="W35" s="12">
        <f>W8</f>
        <v>286942349</v>
      </c>
      <c r="X35" s="12">
        <f>X8</f>
        <v>392138927</v>
      </c>
    </row>
    <row r="36" spans="1:24" ht="27" customHeight="1" x14ac:dyDescent="0.25">
      <c r="A36" s="1"/>
      <c r="B36" s="33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T36" s="44"/>
      <c r="U36" s="45"/>
      <c r="V36" s="44"/>
      <c r="W36" s="33"/>
      <c r="X36" s="34"/>
    </row>
  </sheetData>
  <mergeCells count="103"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</mergeCells>
  <pageMargins left="0.19685039370078741" right="0.23622047244094491" top="0.35433070866141736" bottom="0.19685039370078741" header="0.11811023622047245" footer="0.11811023622047245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2026-02-19T13:27:41Z</cp:lastPrinted>
  <dcterms:created xsi:type="dcterms:W3CDTF">2025-09-25T07:38:48Z</dcterms:created>
  <dcterms:modified xsi:type="dcterms:W3CDTF">2026-04-06T08:52:41Z</dcterms:modified>
</cp:coreProperties>
</file>